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5"/>
  <c r="C12" s="1"/>
  <c r="E5"/>
  <c r="E12" s="1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<sst xmlns="http://schemas.openxmlformats.org/spreadsheetml/2006/main" count="24" uniqueCount="20">
  <si>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</si>
  <si>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</si>
  <si>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</si>
  <si>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</si>
  <si>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</si>
  <si>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</si>
  <si>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</si>
  <si>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</si>
  <si>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</si>
  <si>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</si>
  <si>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</si>
  <si>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</si>
  <si>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</si>
  <si>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</si>
  <si>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</si>
  <si>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</si>
  <si>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01.01.2023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</si>
  <si>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01.01.2024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</si>
  <si>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01.01.2024</t>
    </r>
  </si>
  <si>
    <t>Отклонение к 01.01.2023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</si>
</sst>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164" fontId="1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20" sqref="H20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8.42578125" customWidth="1"/>
  </cols>
  <sheetData>
    <row r="1" spans="1:8">
      <c r="A1" s="20" t="s">
        <v>17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16</v>
      </c>
      <c r="D3" s="22"/>
      <c r="E3" s="22" t="s">
        <v>18</v>
      </c>
      <c r="F3" s="22"/>
      <c r="G3" s="22" t="s">
        <v>19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3">
        <f>SUM(E6:E9)</f>
        <v>615</v>
      </c>
      <c r="F5" s="10">
        <v>100</v>
      </c>
      <c r="G5" s="10">
        <f>E5-C5</f>
        <v>-35</v>
      </c>
      <c r="H5" s="8">
        <f>E5/C5*100</f>
        <v>94.615384615384613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7">
        <v>650</v>
      </c>
      <c r="D7" s="4"/>
      <c r="E7" s="18">
        <v>615</v>
      </c>
      <c r="F7" s="4"/>
      <c r="G7" s="12">
        <f t="shared" si="0"/>
        <v>-35</v>
      </c>
      <c r="H7" s="12">
        <f>E7/C7*100</f>
        <v>94.615384615384613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/>
      <c r="D10" s="8"/>
      <c r="E10" s="15"/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9">
        <v>2016.124</v>
      </c>
      <c r="D11" s="16"/>
      <c r="E11" s="19">
        <v>2655.7950000000001</v>
      </c>
      <c r="F11" s="4"/>
      <c r="G11" s="4">
        <f t="shared" si="0"/>
        <v>639.67100000000005</v>
      </c>
      <c r="H11" s="4"/>
    </row>
    <row r="12" spans="1:8" ht="25.5">
      <c r="A12" s="7"/>
      <c r="B12" s="3" t="s">
        <v>15</v>
      </c>
      <c r="C12" s="13">
        <f>C5/C11*100</f>
        <v>32.240080471240859</v>
      </c>
      <c r="D12" s="8"/>
      <c r="E12" s="13">
        <f>E5/E11*100</f>
        <v>23.156907818562804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2024-02-07T11:38:47Z</dcterms:modified>
</cp:coreProperties>
</file>